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wang wan" sheetId="1" r:id="rId1"/>
  </sheets>
  <externalReferences>
    <externalReference r:id="rId2"/>
    <externalReference r:id="rId3"/>
  </externalReferences>
  <definedNames>
    <definedName name="عليـــــــــه_دولار" localSheetId="0">'wang wan'!$D$8:$D$1048576</definedName>
    <definedName name="عليه_رنمبي" localSheetId="0">'wang wan'!$B$8:$B$1048576</definedName>
    <definedName name="له_دولار" localSheetId="0">'wang wan'!#REF!</definedName>
    <definedName name="له_رنمبي" localSheetId="0">'wang wan'!$C$8:$C$1048576</definedName>
  </definedNames>
  <calcPr calcId="124519"/>
</workbook>
</file>

<file path=xl/calcChain.xml><?xml version="1.0" encoding="utf-8"?>
<calcChain xmlns="http://schemas.openxmlformats.org/spreadsheetml/2006/main">
  <c r="H11" i="1"/>
  <c r="F11"/>
  <c r="C11"/>
  <c r="H10"/>
  <c r="F10"/>
  <c r="C10"/>
  <c r="H12"/>
  <c r="F12"/>
  <c r="E12"/>
  <c r="D12"/>
  <c r="B12"/>
  <c r="H9"/>
  <c r="F9"/>
  <c r="B9"/>
  <c r="H8"/>
  <c r="F8"/>
  <c r="C8"/>
  <c r="A24" l="1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7"/>
  <c r="A18"/>
  <c r="A19"/>
  <c r="A20"/>
  <c r="A21"/>
  <c r="A22"/>
  <c r="A23"/>
  <c r="D5" l="1"/>
  <c r="B6"/>
  <c r="A15" l="1"/>
  <c r="A13"/>
  <c r="A16"/>
  <c r="A14"/>
  <c r="A11" l="1"/>
  <c r="A12"/>
  <c r="A9"/>
  <c r="A10"/>
  <c r="C6"/>
  <c r="B5" s="1"/>
  <c r="A8"/>
</calcChain>
</file>

<file path=xl/sharedStrings.xml><?xml version="1.0" encoding="utf-8"?>
<sst xmlns="http://schemas.openxmlformats.org/spreadsheetml/2006/main" count="22" uniqueCount="17">
  <si>
    <t>#</t>
  </si>
  <si>
    <t>الشـــــــــــرح</t>
  </si>
  <si>
    <t>WANG WAN</t>
  </si>
  <si>
    <t>رقم العملية</t>
  </si>
  <si>
    <t xml:space="preserve">نوع العملية </t>
  </si>
  <si>
    <t>فاتورة شراء</t>
  </si>
  <si>
    <t xml:space="preserve">له فاتورة شراء </t>
  </si>
  <si>
    <t>ح رقم /</t>
  </si>
  <si>
    <t>الإسم /</t>
  </si>
  <si>
    <t>سعر الصرف</t>
  </si>
  <si>
    <r>
      <t xml:space="preserve">عليه  </t>
    </r>
    <r>
      <rPr>
        <b/>
        <sz val="14"/>
        <rFont val="Calibri"/>
        <family val="2"/>
      </rPr>
      <t>¥</t>
    </r>
  </si>
  <si>
    <r>
      <t xml:space="preserve">له  </t>
    </r>
    <r>
      <rPr>
        <b/>
        <sz val="14"/>
        <rFont val="Calibri"/>
        <family val="2"/>
      </rPr>
      <t>¥</t>
    </r>
  </si>
  <si>
    <r>
      <t xml:space="preserve">عليـــــــــه   </t>
    </r>
    <r>
      <rPr>
        <b/>
        <sz val="14"/>
        <rFont val="Calibri"/>
        <family val="2"/>
      </rPr>
      <t>$</t>
    </r>
  </si>
  <si>
    <t>سند صرف</t>
  </si>
  <si>
    <t xml:space="preserve"> عليه محتوى سند صرف</t>
  </si>
  <si>
    <t>التـــــــــــاريخ</t>
  </si>
  <si>
    <t xml:space="preserve">بيده نقدا 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</si>
</sst>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[$¥-478]#,##0.00"/>
    <numFmt numFmtId="165" formatCode="[$-10478]yyyy\-m\-d;@"/>
    <numFmt numFmtId="166" formatCode="[$$-409]#,##0.00"/>
    <numFmt numFmtId="167" formatCode="#,##0.00_-"/>
    <numFmt numFmtId="168" formatCode="[$$-409]#,##0.00_ ;\-[$$-409]#,##0.00\ "/>
  </numFmts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charset val="178"/>
      <scheme val="minor"/>
    </font>
    <font>
      <b/>
      <sz val="12"/>
      <name val="Calibri"/>
      <family val="2"/>
    </font>
    <font>
      <b/>
      <sz val="14"/>
      <name val="Arial"/>
      <family val="2"/>
      <charset val="178"/>
      <scheme val="minor"/>
    </font>
    <font>
      <b/>
      <sz val="14"/>
      <name val="Calibri"/>
      <family val="2"/>
    </font>
    <font>
      <sz val="14"/>
      <color theme="0" tint="-0.249977111117893"/>
      <name val="Arial"/>
      <family val="2"/>
      <scheme val="minor"/>
    </font>
    <font>
      <b/>
      <sz val="12"/>
      <color theme="5" tint="-0.499984740745262"/>
      <name val="Calibri"/>
      <family val="2"/>
    </font>
    <font>
      <b/>
      <sz val="11"/>
      <color theme="5" tint="-0.499984740745262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6" tint="-0.24994659260841701"/>
      </left>
      <right/>
      <top style="thick">
        <color theme="6" tint="-0.24994659260841701"/>
      </top>
      <bottom style="thick">
        <color theme="6" tint="-0.24994659260841701"/>
      </bottom>
      <diagonal/>
    </border>
    <border>
      <left/>
      <right style="thick">
        <color theme="6" tint="-0.24994659260841701"/>
      </right>
      <top style="thick">
        <color theme="6" tint="-0.24994659260841701"/>
      </top>
      <bottom style="thick">
        <color theme="6" tint="-0.24994659260841701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thick">
        <color theme="6" tint="-0.24994659260841701"/>
      </left>
      <right/>
      <top style="thick">
        <color theme="6" tint="-0.24994659260841701"/>
      </top>
      <bottom/>
      <diagonal/>
    </border>
    <border>
      <left/>
      <right style="thick">
        <color theme="6" tint="-0.24994659260841701"/>
      </right>
      <top style="thick">
        <color theme="6" tint="-0.2499465926084170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6" fontId="4" fillId="2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/>
    </xf>
    <xf numFmtId="166" fontId="5" fillId="2" borderId="5" xfId="0" applyNumberFormat="1" applyFont="1" applyFill="1" applyBorder="1" applyAlignment="1">
      <alignment horizontal="center"/>
    </xf>
    <xf numFmtId="165" fontId="5" fillId="2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67" fontId="5" fillId="2" borderId="5" xfId="0" applyNumberFormat="1" applyFont="1" applyFill="1" applyBorder="1" applyAlignment="1">
      <alignment horizontal="center"/>
    </xf>
    <xf numFmtId="168" fontId="8" fillId="4" borderId="0" xfId="1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164" fontId="9" fillId="5" borderId="5" xfId="0" applyNumberFormat="1" applyFont="1" applyFill="1" applyBorder="1" applyAlignment="1">
      <alignment horizontal="center"/>
    </xf>
    <xf numFmtId="166" fontId="9" fillId="5" borderId="5" xfId="0" applyNumberFormat="1" applyFont="1" applyFill="1" applyBorder="1" applyAlignment="1">
      <alignment horizontal="center"/>
    </xf>
    <xf numFmtId="167" fontId="9" fillId="5" borderId="5" xfId="0" applyNumberFormat="1" applyFont="1" applyFill="1" applyBorder="1" applyAlignment="1">
      <alignment horizontal="center"/>
    </xf>
    <xf numFmtId="0" fontId="9" fillId="5" borderId="5" xfId="1" applyNumberFormat="1" applyFont="1" applyFill="1" applyBorder="1" applyAlignment="1">
      <alignment horizontal="center"/>
    </xf>
    <xf numFmtId="165" fontId="9" fillId="5" borderId="5" xfId="0" applyNumberFormat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/>
    </xf>
    <xf numFmtId="0" fontId="9" fillId="5" borderId="5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596348</xdr:colOff>
      <xdr:row>0</xdr:row>
      <xdr:rowOff>157370</xdr:rowOff>
    </xdr:from>
    <xdr:to>
      <xdr:col>8</xdr:col>
      <xdr:colOff>604631</xdr:colOff>
      <xdr:row>4</xdr:row>
      <xdr:rowOff>240196</xdr:rowOff>
    </xdr:to>
    <xdr:sp macro="" textlink="">
      <xdr:nvSpPr>
        <xdr:cNvPr id="2" name="مستطيل 1"/>
        <xdr:cNvSpPr/>
      </xdr:nvSpPr>
      <xdr:spPr>
        <a:xfrm>
          <a:off x="11257895674" y="157370"/>
          <a:ext cx="2609022" cy="85310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400" b="1"/>
            <a:t>الدولار</a:t>
          </a:r>
          <a:r>
            <a:rPr lang="ar-SA" sz="1400" b="1" baseline="0"/>
            <a:t> هنا غير مؤثر ولا يُعتمد عليه 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فقط  من باب التنبيه و الملاحظة</a:t>
          </a:r>
          <a:endParaRPr lang="ar-SA" sz="1400" b="1"/>
        </a:p>
      </xdr:txBody>
    </xdr:sp>
    <xdr:clientData/>
  </xdr:twoCellAnchor>
  <xdr:twoCellAnchor>
    <xdr:from>
      <xdr:col>3</xdr:col>
      <xdr:colOff>1018761</xdr:colOff>
      <xdr:row>3</xdr:row>
      <xdr:rowOff>12425</xdr:rowOff>
    </xdr:from>
    <xdr:to>
      <xdr:col>5</xdr:col>
      <xdr:colOff>596348</xdr:colOff>
      <xdr:row>4</xdr:row>
      <xdr:rowOff>115956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>
          <a:off x="11260504696" y="583925"/>
          <a:ext cx="1474304" cy="30231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869674</xdr:colOff>
      <xdr:row>4</xdr:row>
      <xdr:rowOff>132521</xdr:rowOff>
    </xdr:from>
    <xdr:to>
      <xdr:col>5</xdr:col>
      <xdr:colOff>629479</xdr:colOff>
      <xdr:row>6</xdr:row>
      <xdr:rowOff>190500</xdr:rowOff>
    </xdr:to>
    <xdr:cxnSp macro="">
      <xdr:nvCxnSpPr>
        <xdr:cNvPr id="7" name="رابط كسهم مستقيم 6"/>
        <xdr:cNvCxnSpPr/>
      </xdr:nvCxnSpPr>
      <xdr:spPr>
        <a:xfrm>
          <a:off x="11260471565" y="902804"/>
          <a:ext cx="1656522" cy="505239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&#1575;&#1604;&#1602;&#1610;&#1608;&#15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3;&#1585;&#1588;&#1610;&#1601;%20&#1601;&#1608;&#1575;&#1578;&#1610;&#1585;%20&#1605;&#1588;&#1578;&#1585;&#1610;&#1575;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يود"/>
      <sheetName val="قيود أخرى لغرض المثال"/>
      <sheetName val="سندر قبض"/>
      <sheetName val="سند قبض اخر لغرض المثال"/>
      <sheetName val="سند قبض اخر لغرض المثال 1"/>
      <sheetName val="سند صرف للتجربة "/>
      <sheetName val="سند صرف للتجربة  كمان"/>
      <sheetName val="فاتورة مشتريات"/>
      <sheetName val="فاتورة مبيعات"/>
      <sheetName val="ورقة4"/>
    </sheetNames>
    <sheetDataSet>
      <sheetData sheetId="0"/>
      <sheetData sheetId="1"/>
      <sheetData sheetId="2"/>
      <sheetData sheetId="3"/>
      <sheetData sheetId="4"/>
      <sheetData sheetId="5">
        <row r="2">
          <cell r="C2">
            <v>1</v>
          </cell>
        </row>
        <row r="3">
          <cell r="E3">
            <v>40179</v>
          </cell>
        </row>
        <row r="7">
          <cell r="B7">
            <v>20000</v>
          </cell>
          <cell r="F7">
            <v>6.88</v>
          </cell>
        </row>
        <row r="9">
          <cell r="B9">
            <v>137600</v>
          </cell>
        </row>
      </sheetData>
      <sheetData sheetId="6">
        <row r="2">
          <cell r="C2">
            <v>2</v>
          </cell>
        </row>
        <row r="3">
          <cell r="C3">
            <v>40181</v>
          </cell>
        </row>
        <row r="9">
          <cell r="B9">
            <v>20460</v>
          </cell>
        </row>
      </sheetData>
      <sheetData sheetId="7">
        <row r="2">
          <cell r="C2" t="str">
            <v>2019-1431-1</v>
          </cell>
        </row>
        <row r="3">
          <cell r="C3">
            <v>40180</v>
          </cell>
          <cell r="F3">
            <v>36000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9-1431-1"/>
      <sheetName val="2019-1431-2"/>
      <sheetName val="2019-1431-3"/>
    </sheetNames>
    <sheetDataSet>
      <sheetData sheetId="0"/>
      <sheetData sheetId="1">
        <row r="2">
          <cell r="C2" t="str">
            <v>2019-1431-2</v>
          </cell>
        </row>
        <row r="3">
          <cell r="C3">
            <v>40181</v>
          </cell>
          <cell r="F3">
            <v>53200</v>
          </cell>
        </row>
      </sheetData>
      <sheetData sheetId="2">
        <row r="2">
          <cell r="C2" t="str">
            <v>2019-1431-3</v>
          </cell>
        </row>
        <row r="3">
          <cell r="C3">
            <v>40399</v>
          </cell>
          <cell r="F3">
            <v>66000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rightToLeft="1" tabSelected="1" zoomScale="115" zoomScaleNormal="115" workbookViewId="0">
      <pane ySplit="7" topLeftCell="A8" activePane="bottomLeft" state="frozen"/>
      <selection pane="bottomLeft" activeCell="F11" sqref="F11"/>
    </sheetView>
  </sheetViews>
  <sheetFormatPr defaultRowHeight="15"/>
  <cols>
    <col min="1" max="1" width="2.875" style="4" customWidth="1"/>
    <col min="2" max="2" width="10.875" style="4" bestFit="1" customWidth="1"/>
    <col min="3" max="3" width="11.125" style="4" bestFit="1" customWidth="1"/>
    <col min="4" max="4" width="14" style="6" bestFit="1" customWidth="1"/>
    <col min="5" max="5" width="10.875" style="4" customWidth="1"/>
    <col min="6" max="6" width="11.125" style="4" bestFit="1" customWidth="1"/>
    <col min="7" max="7" width="10.375" style="4" bestFit="1" customWidth="1"/>
    <col min="8" max="8" width="12.75" style="17" customWidth="1"/>
    <col min="9" max="9" width="18.375" style="4" customWidth="1"/>
    <col min="10" max="16384" width="9" style="1"/>
  </cols>
  <sheetData>
    <row r="1" spans="1:9">
      <c r="A1" s="1"/>
      <c r="B1" s="1"/>
      <c r="C1" s="1"/>
      <c r="D1" s="4"/>
      <c r="H1" s="4"/>
    </row>
    <row r="2" spans="1:9">
      <c r="A2" s="1"/>
      <c r="B2" s="3" t="s">
        <v>8</v>
      </c>
      <c r="C2" s="7" t="s">
        <v>2</v>
      </c>
      <c r="D2" s="4"/>
      <c r="H2" s="4"/>
    </row>
    <row r="3" spans="1:9">
      <c r="A3" s="1"/>
      <c r="B3" s="2" t="s">
        <v>7</v>
      </c>
      <c r="C3" s="8">
        <v>31001</v>
      </c>
      <c r="D3" s="4"/>
      <c r="H3" s="4"/>
    </row>
    <row r="4" spans="1:9" ht="15.75" thickBot="1">
      <c r="A4" s="1"/>
      <c r="B4" s="2"/>
      <c r="D4" s="4"/>
      <c r="H4" s="4"/>
    </row>
    <row r="5" spans="1:9" ht="19.5" thickTop="1" thickBot="1">
      <c r="A5" s="1"/>
      <c r="B5" s="30">
        <f>B6-C6</f>
        <v>2860</v>
      </c>
      <c r="C5" s="31"/>
      <c r="D5" s="19">
        <f>SUM(عليـــــــــه_دولار)</f>
        <v>20000</v>
      </c>
      <c r="H5" s="4"/>
    </row>
    <row r="6" spans="1:9" ht="15.75" thickTop="1">
      <c r="A6" s="1"/>
      <c r="B6" s="9">
        <f>SUM(عليه_رنمبي)</f>
        <v>158060</v>
      </c>
      <c r="C6" s="10">
        <f>SUM(له_رنمبي)</f>
        <v>155200</v>
      </c>
      <c r="D6" s="4"/>
      <c r="H6" s="4"/>
    </row>
    <row r="7" spans="1:9" s="15" customFormat="1" ht="24.75" customHeight="1">
      <c r="A7" s="15" t="s">
        <v>0</v>
      </c>
      <c r="B7" s="16" t="s">
        <v>10</v>
      </c>
      <c r="C7" s="16" t="s">
        <v>11</v>
      </c>
      <c r="D7" s="16" t="s">
        <v>12</v>
      </c>
      <c r="E7" s="16" t="s">
        <v>9</v>
      </c>
      <c r="F7" s="16" t="s">
        <v>3</v>
      </c>
      <c r="G7" s="16" t="s">
        <v>4</v>
      </c>
      <c r="H7" s="16" t="s">
        <v>15</v>
      </c>
      <c r="I7" s="16" t="s">
        <v>1</v>
      </c>
    </row>
    <row r="8" spans="1:9" ht="15.75">
      <c r="A8" s="5">
        <f>IF(AND($B8="",$C8=""),"",COUNTA(B$8:C8))</f>
        <v>1</v>
      </c>
      <c r="B8" s="11"/>
      <c r="C8" s="11">
        <f>'[1]فاتورة مشتريات'!$F$3</f>
        <v>36000</v>
      </c>
      <c r="D8" s="12"/>
      <c r="E8" s="18"/>
      <c r="F8" s="11" t="str">
        <f>'[1]فاتورة مشتريات'!$C$2</f>
        <v>2019-1431-1</v>
      </c>
      <c r="G8" s="11" t="s">
        <v>5</v>
      </c>
      <c r="H8" s="13">
        <f>'[1]فاتورة مشتريات'!$C$3</f>
        <v>40180</v>
      </c>
      <c r="I8" s="14" t="s">
        <v>6</v>
      </c>
    </row>
    <row r="9" spans="1:9" s="27" customFormat="1" ht="15.75">
      <c r="A9" s="20">
        <f>IF(AND($B9="",$C9=""),"",COUNTA(B$8:C9))</f>
        <v>2</v>
      </c>
      <c r="B9" s="21">
        <f>'[1]سند صرف للتجربة  كمان'!$B$9</f>
        <v>20460</v>
      </c>
      <c r="C9" s="21"/>
      <c r="D9" s="22"/>
      <c r="E9" s="23"/>
      <c r="F9" s="24">
        <f>'[1]سند صرف للتجربة  كمان'!$C$2</f>
        <v>2</v>
      </c>
      <c r="G9" s="21" t="s">
        <v>13</v>
      </c>
      <c r="H9" s="25">
        <f>'[1]سند صرف للتجربة  كمان'!$C$3</f>
        <v>40181</v>
      </c>
      <c r="I9" s="26" t="s">
        <v>14</v>
      </c>
    </row>
    <row r="10" spans="1:9" ht="15.75">
      <c r="A10" s="5">
        <f>IF(AND($B10="",$C10=""),"",COUNTA(B$8:C10))</f>
        <v>3</v>
      </c>
      <c r="B10" s="11"/>
      <c r="C10" s="11">
        <f>'[2]2019-1431-2'!$F$3</f>
        <v>53200</v>
      </c>
      <c r="D10" s="12"/>
      <c r="E10" s="18"/>
      <c r="F10" s="11" t="str">
        <f>'[2]2019-1431-2'!$C$2</f>
        <v>2019-1431-2</v>
      </c>
      <c r="G10" s="11" t="s">
        <v>5</v>
      </c>
      <c r="H10" s="13">
        <f>'[2]2019-1431-2'!$C$3</f>
        <v>40181</v>
      </c>
      <c r="I10" s="14" t="s">
        <v>6</v>
      </c>
    </row>
    <row r="11" spans="1:9" s="27" customFormat="1" ht="15.75">
      <c r="A11" s="20">
        <f>IF(AND($B11="",$C11=""),"",COUNTA(B$8:C11))</f>
        <v>4</v>
      </c>
      <c r="B11" s="21"/>
      <c r="C11" s="21">
        <f>'[2]2019-1431-3'!$F$3</f>
        <v>66000</v>
      </c>
      <c r="D11" s="22"/>
      <c r="E11" s="23"/>
      <c r="F11" s="21" t="str">
        <f>'[2]2019-1431-3'!$C$2</f>
        <v>2019-1431-3</v>
      </c>
      <c r="G11" s="21" t="s">
        <v>5</v>
      </c>
      <c r="H11" s="25">
        <f>'[2]2019-1431-3'!$C$3</f>
        <v>40399</v>
      </c>
      <c r="I11" s="26" t="s">
        <v>6</v>
      </c>
    </row>
    <row r="12" spans="1:9" ht="15.75">
      <c r="A12" s="5">
        <f>IF(AND($B12="",$C12=""),"",COUNTA(B$8:C12))</f>
        <v>5</v>
      </c>
      <c r="B12" s="11">
        <f>'[1]سند صرف للتجربة '!$B$9</f>
        <v>137600</v>
      </c>
      <c r="C12" s="11"/>
      <c r="D12" s="12">
        <f>'[1]سند صرف للتجربة '!$B$7</f>
        <v>20000</v>
      </c>
      <c r="E12" s="18">
        <f>'[1]سند صرف للتجربة '!$F$7</f>
        <v>6.88</v>
      </c>
      <c r="F12" s="28">
        <f>'[1]سند صرف للتجربة '!$C$2</f>
        <v>1</v>
      </c>
      <c r="G12" s="11" t="s">
        <v>13</v>
      </c>
      <c r="H12" s="13">
        <f>'[1]سند صرف للتجربة '!$E$3</f>
        <v>40179</v>
      </c>
      <c r="I12" s="14" t="s">
        <v>16</v>
      </c>
    </row>
    <row r="13" spans="1:9" s="27" customFormat="1" ht="15.75">
      <c r="A13" s="20" t="str">
        <f>IF(AND($B13="",$C13=""),"",COUNTA(B$8:C13))</f>
        <v/>
      </c>
      <c r="B13" s="21"/>
      <c r="C13" s="21"/>
      <c r="D13" s="22"/>
      <c r="E13" s="23"/>
      <c r="F13" s="29"/>
      <c r="G13" s="21"/>
      <c r="H13" s="25"/>
      <c r="I13" s="26"/>
    </row>
    <row r="14" spans="1:9" ht="15.75">
      <c r="A14" s="5" t="str">
        <f>IF(AND($B14="",$C14=""),"",COUNTA(B$8:C14))</f>
        <v/>
      </c>
      <c r="B14" s="11"/>
      <c r="C14" s="11"/>
      <c r="D14" s="12"/>
      <c r="E14" s="18"/>
      <c r="F14" s="28"/>
      <c r="G14" s="11"/>
      <c r="H14" s="13"/>
      <c r="I14" s="14"/>
    </row>
    <row r="15" spans="1:9" s="27" customFormat="1" ht="15.75">
      <c r="A15" s="20" t="str">
        <f>IF(AND($B15="",$C15=""),"",COUNTA(B$8:C15))</f>
        <v/>
      </c>
      <c r="B15" s="21"/>
      <c r="C15" s="21"/>
      <c r="D15" s="22"/>
      <c r="E15" s="23"/>
      <c r="F15" s="29"/>
      <c r="G15" s="21"/>
      <c r="H15" s="25"/>
      <c r="I15" s="26"/>
    </row>
    <row r="16" spans="1:9" ht="15.75">
      <c r="A16" s="5" t="str">
        <f>IF(AND($B16="",$C16=""),"",COUNTA(B$8:C16))</f>
        <v/>
      </c>
      <c r="B16" s="11"/>
      <c r="C16" s="11"/>
      <c r="D16" s="12"/>
      <c r="E16" s="18"/>
      <c r="F16" s="28"/>
      <c r="G16" s="11"/>
      <c r="H16" s="13"/>
      <c r="I16" s="14"/>
    </row>
    <row r="17" spans="1:9" s="27" customFormat="1" ht="15.75">
      <c r="A17" s="20" t="str">
        <f>IF(AND($B17="",$C17=""),"",COUNTA(B$8:C17))</f>
        <v/>
      </c>
      <c r="B17" s="21"/>
      <c r="C17" s="21"/>
      <c r="D17" s="22"/>
      <c r="E17" s="23"/>
      <c r="F17" s="29"/>
      <c r="G17" s="21"/>
      <c r="H17" s="25"/>
      <c r="I17" s="26"/>
    </row>
    <row r="18" spans="1:9" ht="15.75">
      <c r="A18" s="5" t="str">
        <f>IF(AND($B18="",$C18=""),"",COUNTA(B$8:C18))</f>
        <v/>
      </c>
      <c r="B18" s="11"/>
      <c r="C18" s="11"/>
      <c r="D18" s="12"/>
      <c r="E18" s="18"/>
      <c r="F18" s="28"/>
      <c r="G18" s="11"/>
      <c r="H18" s="13"/>
      <c r="I18" s="14"/>
    </row>
    <row r="19" spans="1:9" s="27" customFormat="1" ht="15.75">
      <c r="A19" s="20" t="str">
        <f>IF(AND($B19="",$C19=""),"",COUNTA(B$8:C19))</f>
        <v/>
      </c>
      <c r="B19" s="21"/>
      <c r="C19" s="21"/>
      <c r="D19" s="22"/>
      <c r="E19" s="23"/>
      <c r="F19" s="29"/>
      <c r="G19" s="21"/>
      <c r="H19" s="25"/>
      <c r="I19" s="26"/>
    </row>
    <row r="20" spans="1:9" ht="15.75">
      <c r="A20" s="5" t="str">
        <f>IF(AND($B20="",$C20=""),"",COUNTA(B$8:C20))</f>
        <v/>
      </c>
      <c r="B20" s="11"/>
      <c r="C20" s="11"/>
      <c r="D20" s="12"/>
      <c r="E20" s="18"/>
      <c r="F20" s="28"/>
      <c r="G20" s="11"/>
      <c r="H20" s="13"/>
      <c r="I20" s="14"/>
    </row>
    <row r="21" spans="1:9" s="27" customFormat="1" ht="15.75">
      <c r="A21" s="20" t="str">
        <f>IF(AND($B21="",$C21=""),"",COUNTA(B$8:C21))</f>
        <v/>
      </c>
      <c r="B21" s="21"/>
      <c r="C21" s="21"/>
      <c r="D21" s="22"/>
      <c r="E21" s="23"/>
      <c r="F21" s="29"/>
      <c r="G21" s="21"/>
      <c r="H21" s="25"/>
      <c r="I21" s="26"/>
    </row>
    <row r="22" spans="1:9" ht="15.75">
      <c r="A22" s="5" t="str">
        <f>IF(AND($B22="",$C22=""),"",COUNTA(B$8:C22))</f>
        <v/>
      </c>
      <c r="B22" s="11"/>
      <c r="C22" s="11"/>
      <c r="D22" s="12"/>
      <c r="E22" s="18"/>
      <c r="F22" s="28"/>
      <c r="G22" s="11"/>
      <c r="H22" s="13"/>
      <c r="I22" s="14"/>
    </row>
    <row r="23" spans="1:9" s="27" customFormat="1" ht="15.75">
      <c r="A23" s="20" t="str">
        <f>IF(AND($B23="",$C23=""),"",COUNTA(B$8:C23))</f>
        <v/>
      </c>
      <c r="B23" s="21"/>
      <c r="C23" s="21"/>
      <c r="D23" s="22"/>
      <c r="E23" s="23"/>
      <c r="F23" s="29"/>
      <c r="G23" s="21"/>
      <c r="H23" s="25"/>
      <c r="I23" s="26"/>
    </row>
    <row r="24" spans="1:9" ht="15.75">
      <c r="A24" s="5" t="str">
        <f>IF(AND($B24="",$C24=""),"",COUNTA(B$8:C24))</f>
        <v/>
      </c>
      <c r="B24" s="11"/>
      <c r="C24" s="11"/>
      <c r="D24" s="12"/>
      <c r="E24" s="18"/>
      <c r="F24" s="28"/>
      <c r="G24" s="11"/>
      <c r="H24" s="13"/>
      <c r="I24" s="14"/>
    </row>
    <row r="25" spans="1:9" s="27" customFormat="1" ht="15.75">
      <c r="A25" s="20" t="str">
        <f>IF(AND($B25="",$C25=""),"",COUNTA(B$8:C25))</f>
        <v/>
      </c>
      <c r="B25" s="21"/>
      <c r="C25" s="21"/>
      <c r="D25" s="22"/>
      <c r="E25" s="23"/>
      <c r="F25" s="29"/>
      <c r="G25" s="21"/>
      <c r="H25" s="25"/>
      <c r="I25" s="26"/>
    </row>
    <row r="26" spans="1:9" ht="15.75">
      <c r="A26" s="5" t="str">
        <f>IF(AND($B26="",$C26=""),"",COUNTA(B$8:C26))</f>
        <v/>
      </c>
      <c r="B26" s="11"/>
      <c r="C26" s="11"/>
      <c r="D26" s="12"/>
      <c r="E26" s="18"/>
      <c r="F26" s="28"/>
      <c r="G26" s="11"/>
      <c r="H26" s="13"/>
      <c r="I26" s="14"/>
    </row>
    <row r="27" spans="1:9" s="27" customFormat="1" ht="15.75">
      <c r="A27" s="20" t="str">
        <f>IF(AND($B27="",$C27=""),"",COUNTA(B$8:C27))</f>
        <v/>
      </c>
      <c r="B27" s="21"/>
      <c r="C27" s="21"/>
      <c r="D27" s="22"/>
      <c r="E27" s="23"/>
      <c r="F27" s="29"/>
      <c r="G27" s="21"/>
      <c r="H27" s="25"/>
      <c r="I27" s="26"/>
    </row>
    <row r="28" spans="1:9" ht="15.75">
      <c r="A28" s="5" t="str">
        <f>IF(AND($B28="",$C28=""),"",COUNTA(B$8:C28))</f>
        <v/>
      </c>
      <c r="B28" s="11"/>
      <c r="C28" s="11"/>
      <c r="D28" s="12"/>
      <c r="E28" s="18"/>
      <c r="F28" s="28"/>
      <c r="G28" s="11"/>
      <c r="H28" s="13"/>
      <c r="I28" s="14"/>
    </row>
    <row r="29" spans="1:9" s="27" customFormat="1" ht="15.75">
      <c r="A29" s="20" t="str">
        <f>IF(AND($B29="",$C29=""),"",COUNTA(B$8:C29))</f>
        <v/>
      </c>
      <c r="B29" s="21"/>
      <c r="C29" s="21"/>
      <c r="D29" s="22"/>
      <c r="E29" s="23"/>
      <c r="F29" s="29"/>
      <c r="G29" s="21"/>
      <c r="H29" s="25"/>
      <c r="I29" s="26"/>
    </row>
    <row r="30" spans="1:9" ht="15.75">
      <c r="A30" s="5" t="str">
        <f>IF(AND($B30="",$C30=""),"",COUNTA(B$8:C30))</f>
        <v/>
      </c>
      <c r="B30" s="11"/>
      <c r="C30" s="11"/>
      <c r="D30" s="12"/>
      <c r="E30" s="18"/>
      <c r="F30" s="28"/>
      <c r="G30" s="11"/>
      <c r="H30" s="13"/>
      <c r="I30" s="14"/>
    </row>
    <row r="31" spans="1:9" s="27" customFormat="1" ht="15.75">
      <c r="A31" s="20" t="str">
        <f>IF(AND($B31="",$C31=""),"",COUNTA(B$8:C31))</f>
        <v/>
      </c>
      <c r="B31" s="21"/>
      <c r="C31" s="21"/>
      <c r="D31" s="22"/>
      <c r="E31" s="23"/>
      <c r="F31" s="29"/>
      <c r="G31" s="21"/>
      <c r="H31" s="25"/>
      <c r="I31" s="26"/>
    </row>
    <row r="32" spans="1:9" ht="15.75">
      <c r="A32" s="5" t="str">
        <f>IF(AND($B32="",$C32=""),"",COUNTA(B$8:C32))</f>
        <v/>
      </c>
      <c r="B32" s="11"/>
      <c r="C32" s="11"/>
      <c r="D32" s="12"/>
      <c r="E32" s="18"/>
      <c r="F32" s="28"/>
      <c r="G32" s="11"/>
      <c r="H32" s="13"/>
      <c r="I32" s="14"/>
    </row>
    <row r="33" spans="1:9" s="27" customFormat="1" ht="15.75">
      <c r="A33" s="20" t="str">
        <f>IF(AND($B33="",$C33=""),"",COUNTA(B$8:C33))</f>
        <v/>
      </c>
      <c r="B33" s="21"/>
      <c r="C33" s="21"/>
      <c r="D33" s="22"/>
      <c r="E33" s="23"/>
      <c r="F33" s="29"/>
      <c r="G33" s="21"/>
      <c r="H33" s="25"/>
      <c r="I33" s="26"/>
    </row>
    <row r="34" spans="1:9" ht="15.75">
      <c r="A34" s="5" t="str">
        <f>IF(AND($B34="",$C34=""),"",COUNTA(B$8:C34))</f>
        <v/>
      </c>
      <c r="B34" s="11"/>
      <c r="C34" s="11"/>
      <c r="D34" s="12"/>
      <c r="E34" s="18"/>
      <c r="F34" s="28"/>
      <c r="G34" s="11"/>
      <c r="H34" s="13"/>
      <c r="I34" s="14"/>
    </row>
    <row r="35" spans="1:9" s="27" customFormat="1" ht="15.75">
      <c r="A35" s="20" t="str">
        <f>IF(AND($B35="",$C35=""),"",COUNTA(B$8:C35))</f>
        <v/>
      </c>
      <c r="B35" s="21"/>
      <c r="C35" s="21"/>
      <c r="D35" s="22"/>
      <c r="E35" s="23"/>
      <c r="F35" s="29"/>
      <c r="G35" s="21"/>
      <c r="H35" s="25"/>
      <c r="I35" s="26"/>
    </row>
    <row r="36" spans="1:9" ht="15.75">
      <c r="A36" s="5" t="str">
        <f>IF(AND($B36="",$C36=""),"",COUNTA(B$8:C36))</f>
        <v/>
      </c>
      <c r="B36" s="11"/>
      <c r="C36" s="11"/>
      <c r="D36" s="12"/>
      <c r="E36" s="18"/>
      <c r="F36" s="28"/>
      <c r="G36" s="11"/>
      <c r="H36" s="13"/>
      <c r="I36" s="14"/>
    </row>
    <row r="37" spans="1:9" s="27" customFormat="1" ht="15.75">
      <c r="A37" s="20" t="str">
        <f>IF(AND($B37="",$C37=""),"",COUNTA(B$8:C37))</f>
        <v/>
      </c>
      <c r="B37" s="21"/>
      <c r="C37" s="21"/>
      <c r="D37" s="22"/>
      <c r="E37" s="23"/>
      <c r="F37" s="29"/>
      <c r="G37" s="21"/>
      <c r="H37" s="25"/>
      <c r="I37" s="26"/>
    </row>
    <row r="38" spans="1:9" ht="15.75">
      <c r="A38" s="5" t="str">
        <f>IF(AND($B38="",$C38=""),"",COUNTA(B$8:C38))</f>
        <v/>
      </c>
      <c r="B38" s="11"/>
      <c r="C38" s="11"/>
      <c r="D38" s="12"/>
      <c r="E38" s="18"/>
      <c r="F38" s="28"/>
      <c r="G38" s="11"/>
      <c r="H38" s="13"/>
      <c r="I38" s="14"/>
    </row>
    <row r="39" spans="1:9" s="27" customFormat="1" ht="15.75">
      <c r="A39" s="20" t="str">
        <f>IF(AND($B39="",$C39=""),"",COUNTA(B$8:C39))</f>
        <v/>
      </c>
      <c r="B39" s="21"/>
      <c r="C39" s="21"/>
      <c r="D39" s="22"/>
      <c r="E39" s="23"/>
      <c r="F39" s="29"/>
      <c r="G39" s="21"/>
      <c r="H39" s="25"/>
      <c r="I39" s="26"/>
    </row>
    <row r="40" spans="1:9" ht="15.75">
      <c r="A40" s="5" t="str">
        <f>IF(AND($B40="",$C40=""),"",COUNTA(B$8:C40))</f>
        <v/>
      </c>
      <c r="B40" s="11"/>
      <c r="C40" s="11"/>
      <c r="D40" s="12"/>
      <c r="E40" s="18"/>
      <c r="F40" s="28"/>
      <c r="G40" s="11"/>
      <c r="H40" s="13"/>
      <c r="I40" s="14"/>
    </row>
    <row r="41" spans="1:9" s="27" customFormat="1" ht="15.75">
      <c r="A41" s="20" t="str">
        <f>IF(AND($B41="",$C41=""),"",COUNTA(B$8:C41))</f>
        <v/>
      </c>
      <c r="B41" s="21"/>
      <c r="C41" s="21"/>
      <c r="D41" s="22"/>
      <c r="E41" s="23"/>
      <c r="F41" s="29"/>
      <c r="G41" s="21"/>
      <c r="H41" s="25"/>
      <c r="I41" s="26"/>
    </row>
    <row r="42" spans="1:9" ht="15.75">
      <c r="A42" s="5" t="str">
        <f>IF(AND($B42="",$C42=""),"",COUNTA(B$8:C42))</f>
        <v/>
      </c>
      <c r="B42" s="11"/>
      <c r="C42" s="11"/>
      <c r="D42" s="12"/>
      <c r="E42" s="18"/>
      <c r="F42" s="28"/>
      <c r="G42" s="11"/>
      <c r="H42" s="13"/>
      <c r="I42" s="14"/>
    </row>
    <row r="43" spans="1:9" s="27" customFormat="1" ht="15.75">
      <c r="A43" s="20" t="str">
        <f>IF(AND($B43="",$C43=""),"",COUNTA(B$8:C43))</f>
        <v/>
      </c>
      <c r="B43" s="21"/>
      <c r="C43" s="21"/>
      <c r="D43" s="22"/>
      <c r="E43" s="23"/>
      <c r="F43" s="29"/>
      <c r="G43" s="21"/>
      <c r="H43" s="25"/>
      <c r="I43" s="26"/>
    </row>
    <row r="44" spans="1:9" ht="15.75">
      <c r="A44" s="5" t="str">
        <f>IF(AND($B44="",$C44=""),"",COUNTA(B$8:C44))</f>
        <v/>
      </c>
      <c r="B44" s="11"/>
      <c r="C44" s="11"/>
      <c r="D44" s="12"/>
      <c r="E44" s="18"/>
      <c r="F44" s="28"/>
      <c r="G44" s="11"/>
      <c r="H44" s="13"/>
      <c r="I44" s="14"/>
    </row>
    <row r="45" spans="1:9" s="27" customFormat="1" ht="15.75">
      <c r="A45" s="20" t="str">
        <f>IF(AND($B45="",$C45=""),"",COUNTA(B$8:C45))</f>
        <v/>
      </c>
      <c r="B45" s="21"/>
      <c r="C45" s="21"/>
      <c r="D45" s="22"/>
      <c r="E45" s="23"/>
      <c r="F45" s="29"/>
      <c r="G45" s="21"/>
      <c r="H45" s="25"/>
      <c r="I45" s="26"/>
    </row>
    <row r="46" spans="1:9" ht="15.75">
      <c r="A46" s="5" t="str">
        <f>IF(AND($B46="",$C46=""),"",COUNTA(B$8:C46))</f>
        <v/>
      </c>
      <c r="B46" s="11"/>
      <c r="C46" s="11"/>
      <c r="D46" s="12"/>
      <c r="E46" s="18"/>
      <c r="F46" s="28"/>
      <c r="G46" s="11"/>
      <c r="H46" s="13"/>
      <c r="I46" s="14"/>
    </row>
    <row r="47" spans="1:9" s="27" customFormat="1" ht="15.75">
      <c r="A47" s="20" t="str">
        <f>IF(AND($B47="",$C47=""),"",COUNTA(B$8:C47))</f>
        <v/>
      </c>
      <c r="B47" s="21"/>
      <c r="C47" s="21"/>
      <c r="D47" s="22"/>
      <c r="E47" s="23"/>
      <c r="F47" s="29"/>
      <c r="G47" s="21"/>
      <c r="H47" s="25"/>
      <c r="I47" s="26"/>
    </row>
    <row r="48" spans="1:9" ht="15.75">
      <c r="A48" s="5" t="str">
        <f>IF(AND($B48="",$C48=""),"",COUNTA(B$8:C48))</f>
        <v/>
      </c>
      <c r="B48" s="11"/>
      <c r="C48" s="11"/>
      <c r="D48" s="12"/>
      <c r="E48" s="18"/>
      <c r="F48" s="28"/>
      <c r="G48" s="11"/>
      <c r="H48" s="13"/>
      <c r="I48" s="14"/>
    </row>
    <row r="49" spans="1:9" s="27" customFormat="1" ht="15.75">
      <c r="A49" s="20" t="str">
        <f>IF(AND($B49="",$C49=""),"",COUNTA(B$8:C49))</f>
        <v/>
      </c>
      <c r="B49" s="21"/>
      <c r="C49" s="21"/>
      <c r="D49" s="22"/>
      <c r="E49" s="23"/>
      <c r="F49" s="29"/>
      <c r="G49" s="21"/>
      <c r="H49" s="25"/>
      <c r="I49" s="26"/>
    </row>
    <row r="50" spans="1:9" ht="15.75">
      <c r="A50" s="5" t="str">
        <f>IF(AND($B50="",$C50=""),"",COUNTA(B$8:C50))</f>
        <v/>
      </c>
      <c r="B50" s="11"/>
      <c r="C50" s="11"/>
      <c r="D50" s="12"/>
      <c r="E50" s="18"/>
      <c r="F50" s="28"/>
      <c r="G50" s="11"/>
      <c r="H50" s="13"/>
      <c r="I50" s="14"/>
    </row>
    <row r="51" spans="1:9" s="27" customFormat="1" ht="15.75">
      <c r="A51" s="20" t="str">
        <f>IF(AND($B51="",$C51=""),"",COUNTA(B$8:C51))</f>
        <v/>
      </c>
      <c r="B51" s="21"/>
      <c r="C51" s="21"/>
      <c r="D51" s="22"/>
      <c r="E51" s="23"/>
      <c r="F51" s="29"/>
      <c r="G51" s="21"/>
      <c r="H51" s="25"/>
      <c r="I51" s="26"/>
    </row>
    <row r="52" spans="1:9" ht="15.75">
      <c r="A52" s="5" t="str">
        <f>IF(AND($B52="",$C52=""),"",COUNTA(B$8:C52))</f>
        <v/>
      </c>
      <c r="B52" s="11"/>
      <c r="C52" s="11"/>
      <c r="D52" s="12"/>
      <c r="E52" s="18"/>
      <c r="F52" s="28"/>
      <c r="G52" s="11"/>
      <c r="H52" s="13"/>
      <c r="I52" s="14"/>
    </row>
    <row r="53" spans="1:9" s="27" customFormat="1" ht="15.75">
      <c r="A53" s="20" t="str">
        <f>IF(AND($B53="",$C53=""),"",COUNTA(B$8:C53))</f>
        <v/>
      </c>
      <c r="B53" s="21"/>
      <c r="C53" s="21"/>
      <c r="D53" s="22"/>
      <c r="E53" s="23"/>
      <c r="F53" s="29"/>
      <c r="G53" s="21"/>
      <c r="H53" s="25"/>
      <c r="I53" s="26"/>
    </row>
    <row r="54" spans="1:9" ht="15.75">
      <c r="A54" s="5" t="str">
        <f>IF(AND($B54="",$C54=""),"",COUNTA(B$8:C54))</f>
        <v/>
      </c>
      <c r="B54" s="11"/>
      <c r="C54" s="11"/>
      <c r="D54" s="12"/>
      <c r="E54" s="18"/>
      <c r="F54" s="28"/>
      <c r="G54" s="11"/>
      <c r="H54" s="13"/>
      <c r="I54" s="14"/>
    </row>
    <row r="55" spans="1:9" s="27" customFormat="1" ht="15.75">
      <c r="A55" s="20" t="str">
        <f>IF(AND($B55="",$C55=""),"",COUNTA(B$8:C55))</f>
        <v/>
      </c>
      <c r="B55" s="21"/>
      <c r="C55" s="21"/>
      <c r="D55" s="22"/>
      <c r="E55" s="23"/>
      <c r="F55" s="29"/>
      <c r="G55" s="21"/>
      <c r="H55" s="25"/>
      <c r="I55" s="26"/>
    </row>
    <row r="56" spans="1:9" ht="15.75">
      <c r="A56" s="5" t="str">
        <f>IF(AND($B56="",$C56=""),"",COUNTA(B$8:C56))</f>
        <v/>
      </c>
      <c r="B56" s="11"/>
      <c r="C56" s="11"/>
      <c r="D56" s="12"/>
      <c r="E56" s="18"/>
      <c r="F56" s="28"/>
      <c r="G56" s="11"/>
      <c r="H56" s="13"/>
      <c r="I56" s="14"/>
    </row>
    <row r="57" spans="1:9" s="27" customFormat="1" ht="15.75">
      <c r="A57" s="20" t="str">
        <f>IF(AND($B57="",$C57=""),"",COUNTA(B$8:C57))</f>
        <v/>
      </c>
      <c r="B57" s="21"/>
      <c r="C57" s="21"/>
      <c r="D57" s="22"/>
      <c r="E57" s="23"/>
      <c r="F57" s="29"/>
      <c r="G57" s="21"/>
      <c r="H57" s="25"/>
      <c r="I57" s="26"/>
    </row>
    <row r="58" spans="1:9" ht="15.75">
      <c r="A58" s="5" t="str">
        <f>IF(AND($B58="",$C58=""),"",COUNTA(B$8:C58))</f>
        <v/>
      </c>
      <c r="B58" s="11"/>
      <c r="C58" s="11"/>
      <c r="D58" s="12"/>
      <c r="E58" s="18"/>
      <c r="F58" s="28"/>
      <c r="G58" s="11"/>
      <c r="H58" s="13"/>
      <c r="I58" s="14"/>
    </row>
    <row r="59" spans="1:9" s="27" customFormat="1" ht="15.75">
      <c r="A59" s="20" t="str">
        <f>IF(AND($B59="",$C59=""),"",COUNTA(B$8:C59))</f>
        <v/>
      </c>
      <c r="B59" s="21"/>
      <c r="C59" s="21"/>
      <c r="D59" s="22"/>
      <c r="E59" s="23"/>
      <c r="F59" s="29"/>
      <c r="G59" s="21"/>
      <c r="H59" s="25"/>
      <c r="I59" s="26"/>
    </row>
    <row r="60" spans="1:9" ht="15.75">
      <c r="A60" s="5" t="str">
        <f>IF(AND($B60="",$C60=""),"",COUNTA(B$8:C60))</f>
        <v/>
      </c>
      <c r="B60" s="11"/>
      <c r="C60" s="11"/>
      <c r="D60" s="12"/>
      <c r="E60" s="18"/>
      <c r="F60" s="28"/>
      <c r="G60" s="11"/>
      <c r="H60" s="13"/>
      <c r="I60" s="14"/>
    </row>
    <row r="61" spans="1:9" s="27" customFormat="1" ht="15.75">
      <c r="A61" s="20" t="str">
        <f>IF(AND($B61="",$C61=""),"",COUNTA(B$8:C61))</f>
        <v/>
      </c>
      <c r="B61" s="21"/>
      <c r="C61" s="21"/>
      <c r="D61" s="22"/>
      <c r="E61" s="23"/>
      <c r="F61" s="29"/>
      <c r="G61" s="21"/>
      <c r="H61" s="25"/>
      <c r="I61" s="26"/>
    </row>
    <row r="62" spans="1:9" ht="15.75">
      <c r="A62" s="5" t="str">
        <f>IF(AND($B62="",$C62=""),"",COUNTA(B$8:C62))</f>
        <v/>
      </c>
      <c r="B62" s="11"/>
      <c r="C62" s="11"/>
      <c r="D62" s="12"/>
      <c r="E62" s="18"/>
      <c r="F62" s="28"/>
      <c r="G62" s="11"/>
      <c r="H62" s="13"/>
      <c r="I62" s="14"/>
    </row>
    <row r="63" spans="1:9" s="27" customFormat="1" ht="15.75">
      <c r="A63" s="20" t="str">
        <f>IF(AND($B63="",$C63=""),"",COUNTA(B$8:C63))</f>
        <v/>
      </c>
      <c r="B63" s="21"/>
      <c r="C63" s="21"/>
      <c r="D63" s="22"/>
      <c r="E63" s="23"/>
      <c r="F63" s="29"/>
      <c r="G63" s="21"/>
      <c r="H63" s="25"/>
      <c r="I63" s="26"/>
    </row>
    <row r="64" spans="1:9" ht="15.75">
      <c r="A64" s="5" t="str">
        <f>IF(AND($B64="",$C64=""),"",COUNTA(B$8:C64))</f>
        <v/>
      </c>
      <c r="B64" s="11"/>
      <c r="C64" s="11"/>
      <c r="D64" s="12"/>
      <c r="E64" s="18"/>
      <c r="F64" s="28"/>
      <c r="G64" s="11"/>
      <c r="H64" s="13"/>
      <c r="I64" s="14"/>
    </row>
    <row r="65" spans="1:9" s="27" customFormat="1" ht="15.75">
      <c r="A65" s="20" t="str">
        <f>IF(AND($B65="",$C65=""),"",COUNTA(B$8:C65))</f>
        <v/>
      </c>
      <c r="B65" s="21"/>
      <c r="C65" s="21"/>
      <c r="D65" s="22"/>
      <c r="E65" s="23"/>
      <c r="F65" s="29"/>
      <c r="G65" s="21"/>
      <c r="H65" s="25"/>
      <c r="I65" s="26"/>
    </row>
    <row r="66" spans="1:9" ht="15.75">
      <c r="A66" s="5" t="str">
        <f>IF(AND($B66="",$C66=""),"",COUNTA(B$8:C66))</f>
        <v/>
      </c>
      <c r="B66" s="11"/>
      <c r="C66" s="11"/>
      <c r="D66" s="12"/>
      <c r="E66" s="18"/>
      <c r="F66" s="28"/>
      <c r="G66" s="11"/>
      <c r="H66" s="13"/>
      <c r="I66" s="14"/>
    </row>
    <row r="67" spans="1:9" s="27" customFormat="1" ht="15.75">
      <c r="A67" s="20" t="str">
        <f>IF(AND($B67="",$C67=""),"",COUNTA(B$8:C67))</f>
        <v/>
      </c>
      <c r="B67" s="21"/>
      <c r="C67" s="21"/>
      <c r="D67" s="22"/>
      <c r="E67" s="23"/>
      <c r="F67" s="29"/>
      <c r="G67" s="21"/>
      <c r="H67" s="25"/>
      <c r="I67" s="26"/>
    </row>
    <row r="68" spans="1:9" ht="15.75">
      <c r="A68" s="5" t="str">
        <f>IF(AND($B68="",$C68=""),"",COUNTA(B$8:C68))</f>
        <v/>
      </c>
      <c r="B68" s="11"/>
      <c r="C68" s="11"/>
      <c r="D68" s="12"/>
      <c r="E68" s="18"/>
      <c r="F68" s="28"/>
      <c r="G68" s="11"/>
      <c r="H68" s="13"/>
      <c r="I68" s="14"/>
    </row>
    <row r="69" spans="1:9" s="27" customFormat="1" ht="15.75">
      <c r="A69" s="20" t="str">
        <f>IF(AND($B69="",$C69=""),"",COUNTA(B$8:C69))</f>
        <v/>
      </c>
      <c r="B69" s="21"/>
      <c r="C69" s="21"/>
      <c r="D69" s="22"/>
      <c r="E69" s="23"/>
      <c r="F69" s="29"/>
      <c r="G69" s="21"/>
      <c r="H69" s="25"/>
      <c r="I69" s="26"/>
    </row>
    <row r="70" spans="1:9" ht="15.75">
      <c r="A70" s="5" t="str">
        <f>IF(AND($B70="",$C70=""),"",COUNTA(B$8:C70))</f>
        <v/>
      </c>
      <c r="B70" s="11"/>
      <c r="C70" s="11"/>
      <c r="D70" s="12"/>
      <c r="E70" s="18"/>
      <c r="F70" s="28"/>
      <c r="G70" s="11"/>
      <c r="H70" s="13"/>
      <c r="I70" s="14"/>
    </row>
    <row r="71" spans="1:9" s="27" customFormat="1" ht="15.75">
      <c r="A71" s="20" t="str">
        <f>IF(AND($B71="",$C71=""),"",COUNTA(B$8:C71))</f>
        <v/>
      </c>
      <c r="B71" s="21"/>
      <c r="C71" s="21"/>
      <c r="D71" s="22"/>
      <c r="E71" s="23"/>
      <c r="F71" s="29"/>
      <c r="G71" s="21"/>
      <c r="H71" s="25"/>
      <c r="I71" s="26"/>
    </row>
    <row r="72" spans="1:9" ht="15.75">
      <c r="A72" s="5" t="str">
        <f>IF(AND($B72="",$C72=""),"",COUNTA(B$8:C72))</f>
        <v/>
      </c>
      <c r="B72" s="11"/>
      <c r="C72" s="11"/>
      <c r="D72" s="12"/>
      <c r="E72" s="18"/>
      <c r="F72" s="28"/>
      <c r="G72" s="11"/>
      <c r="H72" s="13"/>
      <c r="I72" s="14"/>
    </row>
    <row r="73" spans="1:9" s="27" customFormat="1" ht="15.75">
      <c r="A73" s="20" t="str">
        <f>IF(AND($B73="",$C73=""),"",COUNTA(B$8:C73))</f>
        <v/>
      </c>
      <c r="B73" s="21"/>
      <c r="C73" s="21"/>
      <c r="D73" s="22"/>
      <c r="E73" s="23"/>
      <c r="F73" s="29"/>
      <c r="G73" s="21"/>
      <c r="H73" s="25"/>
      <c r="I73" s="26"/>
    </row>
    <row r="74" spans="1:9" ht="15.75">
      <c r="A74" s="5" t="str">
        <f>IF(AND($B74="",$C74=""),"",COUNTA(B$8:C74))</f>
        <v/>
      </c>
      <c r="B74" s="11"/>
      <c r="C74" s="11"/>
      <c r="D74" s="12"/>
      <c r="E74" s="18"/>
      <c r="F74" s="28"/>
      <c r="G74" s="11"/>
      <c r="H74" s="13"/>
      <c r="I74" s="14"/>
    </row>
    <row r="75" spans="1:9" s="27" customFormat="1" ht="15.75">
      <c r="A75" s="20" t="str">
        <f>IF(AND($B75="",$C75=""),"",COUNTA(B$8:C75))</f>
        <v/>
      </c>
      <c r="B75" s="21"/>
      <c r="C75" s="21"/>
      <c r="D75" s="22"/>
      <c r="E75" s="23"/>
      <c r="F75" s="29"/>
      <c r="G75" s="21"/>
      <c r="H75" s="25"/>
      <c r="I75" s="26"/>
    </row>
    <row r="76" spans="1:9" ht="15.75">
      <c r="A76" s="5" t="str">
        <f>IF(AND($B76="",$C76=""),"",COUNTA(B$8:C76))</f>
        <v/>
      </c>
      <c r="B76" s="11"/>
      <c r="C76" s="11"/>
      <c r="D76" s="12"/>
      <c r="E76" s="18"/>
      <c r="F76" s="28"/>
      <c r="G76" s="11"/>
      <c r="H76" s="13"/>
      <c r="I76" s="14"/>
    </row>
    <row r="77" spans="1:9" s="27" customFormat="1" ht="15.75">
      <c r="A77" s="20" t="str">
        <f>IF(AND($B77="",$C77=""),"",COUNTA(B$8:C77))</f>
        <v/>
      </c>
      <c r="B77" s="21"/>
      <c r="C77" s="21"/>
      <c r="D77" s="22"/>
      <c r="E77" s="23"/>
      <c r="F77" s="29"/>
      <c r="G77" s="21"/>
      <c r="H77" s="25"/>
      <c r="I77" s="26"/>
    </row>
    <row r="78" spans="1:9" ht="15.75">
      <c r="A78" s="5" t="str">
        <f>IF(AND($B78="",$C78=""),"",COUNTA(B$8:C78))</f>
        <v/>
      </c>
      <c r="B78" s="11"/>
      <c r="C78" s="11"/>
      <c r="D78" s="12"/>
      <c r="E78" s="18"/>
      <c r="F78" s="28"/>
      <c r="G78" s="11"/>
      <c r="H78" s="13"/>
      <c r="I78" s="14"/>
    </row>
    <row r="79" spans="1:9" s="27" customFormat="1" ht="15.75">
      <c r="A79" s="20" t="str">
        <f>IF(AND($B79="",$C79=""),"",COUNTA(B$8:C79))</f>
        <v/>
      </c>
      <c r="B79" s="21"/>
      <c r="C79" s="21"/>
      <c r="D79" s="22"/>
      <c r="E79" s="23"/>
      <c r="F79" s="29"/>
      <c r="G79" s="21"/>
      <c r="H79" s="25"/>
      <c r="I79" s="26"/>
    </row>
    <row r="80" spans="1:9" ht="15.75">
      <c r="A80" s="5" t="str">
        <f>IF(AND($B80="",$C80=""),"",COUNTA(B$8:C80))</f>
        <v/>
      </c>
      <c r="B80" s="11"/>
      <c r="C80" s="11"/>
      <c r="D80" s="12"/>
      <c r="E80" s="18"/>
      <c r="F80" s="28"/>
      <c r="G80" s="11"/>
      <c r="H80" s="13"/>
      <c r="I80" s="14"/>
    </row>
    <row r="81" spans="1:9" s="27" customFormat="1" ht="15.75">
      <c r="A81" s="20" t="str">
        <f>IF(AND($B81="",$C81=""),"",COUNTA(B$8:C81))</f>
        <v/>
      </c>
      <c r="B81" s="21"/>
      <c r="C81" s="21"/>
      <c r="D81" s="22"/>
      <c r="E81" s="23"/>
      <c r="F81" s="29"/>
      <c r="G81" s="21"/>
      <c r="H81" s="25"/>
      <c r="I81" s="26"/>
    </row>
    <row r="82" spans="1:9" ht="15.75">
      <c r="A82" s="5" t="str">
        <f>IF(AND($B82="",$C82=""),"",COUNTA(B$8:C82))</f>
        <v/>
      </c>
      <c r="B82" s="11"/>
      <c r="C82" s="11"/>
      <c r="D82" s="12"/>
      <c r="E82" s="18"/>
      <c r="F82" s="28"/>
      <c r="G82" s="11"/>
      <c r="H82" s="13"/>
      <c r="I82" s="14"/>
    </row>
    <row r="83" spans="1:9" s="27" customFormat="1" ht="15.75">
      <c r="A83" s="20" t="str">
        <f>IF(AND($B83="",$C83=""),"",COUNTA(B$8:C83))</f>
        <v/>
      </c>
      <c r="B83" s="21"/>
      <c r="C83" s="21"/>
      <c r="D83" s="22"/>
      <c r="E83" s="23"/>
      <c r="F83" s="29"/>
      <c r="G83" s="21"/>
      <c r="H83" s="25"/>
      <c r="I83" s="26"/>
    </row>
    <row r="84" spans="1:9" ht="15.75">
      <c r="A84" s="5" t="str">
        <f>IF(AND($B84="",$C84=""),"",COUNTA(B$8:C84))</f>
        <v/>
      </c>
      <c r="B84" s="11"/>
      <c r="C84" s="11"/>
      <c r="D84" s="12"/>
      <c r="E84" s="18"/>
      <c r="F84" s="28"/>
      <c r="G84" s="11"/>
      <c r="H84" s="13"/>
      <c r="I84" s="14"/>
    </row>
    <row r="85" spans="1:9" s="27" customFormat="1" ht="15.75">
      <c r="A85" s="20" t="str">
        <f>IF(AND($B85="",$C85=""),"",COUNTA(B$8:C85))</f>
        <v/>
      </c>
      <c r="B85" s="21"/>
      <c r="C85" s="21"/>
      <c r="D85" s="22"/>
      <c r="E85" s="23"/>
      <c r="F85" s="29"/>
      <c r="G85" s="21"/>
      <c r="H85" s="25"/>
      <c r="I85" s="26"/>
    </row>
    <row r="86" spans="1:9" ht="15.75">
      <c r="A86" s="5" t="str">
        <f>IF(AND($B86="",$C86=""),"",COUNTA(B$8:C86))</f>
        <v/>
      </c>
      <c r="B86" s="11"/>
      <c r="C86" s="11"/>
      <c r="D86" s="12"/>
      <c r="E86" s="18"/>
      <c r="F86" s="28"/>
      <c r="G86" s="11"/>
      <c r="H86" s="13"/>
      <c r="I86" s="14"/>
    </row>
    <row r="87" spans="1:9" s="27" customFormat="1" ht="15.75">
      <c r="A87" s="20" t="str">
        <f>IF(AND($B87="",$C87=""),"",COUNTA(B$8:C87))</f>
        <v/>
      </c>
      <c r="B87" s="21"/>
      <c r="C87" s="21"/>
      <c r="D87" s="22"/>
      <c r="E87" s="23"/>
      <c r="F87" s="29"/>
      <c r="G87" s="21"/>
      <c r="H87" s="25"/>
      <c r="I87" s="26"/>
    </row>
    <row r="88" spans="1:9" ht="15.75">
      <c r="A88" s="5" t="str">
        <f>IF(AND($B88="",$C88=""),"",COUNTA(B$8:C88))</f>
        <v/>
      </c>
      <c r="B88" s="11"/>
      <c r="C88" s="11"/>
      <c r="D88" s="12"/>
      <c r="E88" s="18"/>
      <c r="F88" s="28"/>
      <c r="G88" s="11"/>
      <c r="H88" s="13"/>
      <c r="I88" s="14"/>
    </row>
    <row r="89" spans="1:9" s="27" customFormat="1" ht="15.75">
      <c r="A89" s="20" t="str">
        <f>IF(AND($B89="",$C89=""),"",COUNTA(B$8:C89))</f>
        <v/>
      </c>
      <c r="B89" s="21"/>
      <c r="C89" s="21"/>
      <c r="D89" s="22"/>
      <c r="E89" s="23"/>
      <c r="F89" s="29"/>
      <c r="G89" s="21"/>
      <c r="H89" s="25"/>
      <c r="I89" s="26"/>
    </row>
    <row r="90" spans="1:9" ht="15.75">
      <c r="A90" s="5" t="str">
        <f>IF(AND($B90="",$C90=""),"",COUNTA(B$8:C90))</f>
        <v/>
      </c>
      <c r="B90" s="11"/>
      <c r="C90" s="11"/>
      <c r="D90" s="12"/>
      <c r="E90" s="18"/>
      <c r="F90" s="28"/>
      <c r="G90" s="11"/>
      <c r="H90" s="13"/>
      <c r="I90" s="14"/>
    </row>
    <row r="91" spans="1:9" s="27" customFormat="1" ht="15.75">
      <c r="A91" s="20" t="str">
        <f>IF(AND($B91="",$C91=""),"",COUNTA(B$8:C91))</f>
        <v/>
      </c>
      <c r="B91" s="21"/>
      <c r="C91" s="21"/>
      <c r="D91" s="22"/>
      <c r="E91" s="23"/>
      <c r="F91" s="29"/>
      <c r="G91" s="21"/>
      <c r="H91" s="25"/>
      <c r="I91" s="26"/>
    </row>
    <row r="92" spans="1:9" ht="15.75">
      <c r="A92" s="5" t="str">
        <f>IF(AND($B92="",$C92=""),"",COUNTA(B$8:C92))</f>
        <v/>
      </c>
      <c r="B92" s="11"/>
      <c r="C92" s="11"/>
      <c r="D92" s="12"/>
      <c r="E92" s="18"/>
      <c r="F92" s="28"/>
      <c r="G92" s="11"/>
      <c r="H92" s="13"/>
      <c r="I92" s="14"/>
    </row>
    <row r="93" spans="1:9" s="27" customFormat="1" ht="15.75">
      <c r="A93" s="20" t="str">
        <f>IF(AND($B93="",$C93=""),"",COUNTA(B$8:C93))</f>
        <v/>
      </c>
      <c r="B93" s="21"/>
      <c r="C93" s="21"/>
      <c r="D93" s="22"/>
      <c r="E93" s="23"/>
      <c r="F93" s="29"/>
      <c r="G93" s="21"/>
      <c r="H93" s="25"/>
      <c r="I93" s="26"/>
    </row>
    <row r="94" spans="1:9" ht="15.75">
      <c r="A94" s="5" t="str">
        <f>IF(AND($B94="",$C94=""),"",COUNTA(B$8:C94))</f>
        <v/>
      </c>
      <c r="B94" s="11"/>
      <c r="C94" s="11"/>
      <c r="D94" s="12"/>
      <c r="E94" s="18"/>
      <c r="F94" s="28"/>
      <c r="G94" s="11"/>
      <c r="H94" s="13"/>
      <c r="I94" s="14"/>
    </row>
    <row r="95" spans="1:9" s="27" customFormat="1" ht="15.75">
      <c r="A95" s="20" t="str">
        <f>IF(AND($B95="",$C95=""),"",COUNTA(B$8:C95))</f>
        <v/>
      </c>
      <c r="B95" s="21"/>
      <c r="C95" s="21"/>
      <c r="D95" s="22"/>
      <c r="E95" s="23"/>
      <c r="F95" s="29"/>
      <c r="G95" s="21"/>
      <c r="H95" s="25"/>
      <c r="I95" s="26"/>
    </row>
    <row r="96" spans="1:9" ht="15.75">
      <c r="A96" s="5" t="str">
        <f>IF(AND($B96="",$C96=""),"",COUNTA(B$8:C96))</f>
        <v/>
      </c>
      <c r="B96" s="11"/>
      <c r="C96" s="11"/>
      <c r="D96" s="12"/>
      <c r="E96" s="18"/>
      <c r="F96" s="28"/>
      <c r="G96" s="11"/>
      <c r="H96" s="13"/>
      <c r="I96" s="14"/>
    </row>
    <row r="97" spans="1:9" s="27" customFormat="1" ht="15.75">
      <c r="A97" s="20" t="str">
        <f>IF(AND($B97="",$C97=""),"",COUNTA(B$8:C97))</f>
        <v/>
      </c>
      <c r="B97" s="21"/>
      <c r="C97" s="21"/>
      <c r="D97" s="22"/>
      <c r="E97" s="23"/>
      <c r="F97" s="29"/>
      <c r="G97" s="21"/>
      <c r="H97" s="25"/>
      <c r="I97" s="26"/>
    </row>
    <row r="98" spans="1:9" ht="15.75">
      <c r="A98" s="5" t="str">
        <f>IF(AND($B98="",$C98=""),"",COUNTA(B$8:C98))</f>
        <v/>
      </c>
      <c r="B98" s="11"/>
      <c r="C98" s="11"/>
      <c r="D98" s="12"/>
      <c r="E98" s="18"/>
      <c r="F98" s="28"/>
      <c r="G98" s="11"/>
      <c r="H98" s="13"/>
      <c r="I98" s="14"/>
    </row>
    <row r="99" spans="1:9" s="27" customFormat="1" ht="15.75">
      <c r="A99" s="20" t="str">
        <f>IF(AND($B99="",$C99=""),"",COUNTA(B$8:C99))</f>
        <v/>
      </c>
      <c r="B99" s="21"/>
      <c r="C99" s="21"/>
      <c r="D99" s="22"/>
      <c r="E99" s="23"/>
      <c r="F99" s="29"/>
      <c r="G99" s="21"/>
      <c r="H99" s="25"/>
      <c r="I99" s="26"/>
    </row>
    <row r="100" spans="1:9" ht="15.75">
      <c r="A100" s="5" t="str">
        <f>IF(AND($B100="",$C100=""),"",COUNTA(B$8:C100))</f>
        <v/>
      </c>
      <c r="B100" s="11"/>
      <c r="C100" s="11"/>
      <c r="D100" s="12"/>
      <c r="E100" s="18"/>
      <c r="F100" s="28"/>
      <c r="G100" s="11"/>
      <c r="H100" s="13"/>
      <c r="I100" s="14"/>
    </row>
    <row r="101" spans="1:9" s="27" customFormat="1" ht="15.75">
      <c r="A101" s="20" t="str">
        <f>IF(AND($B101="",$C101=""),"",COUNTA(B$8:C101))</f>
        <v/>
      </c>
      <c r="B101" s="21"/>
      <c r="C101" s="21"/>
      <c r="D101" s="22"/>
      <c r="E101" s="23"/>
      <c r="F101" s="29"/>
      <c r="G101" s="21"/>
      <c r="H101" s="25"/>
      <c r="I101" s="26"/>
    </row>
    <row r="102" spans="1:9" ht="15.75">
      <c r="A102" s="5" t="str">
        <f>IF(AND($B102="",$C102=""),"",COUNTA(B$8:C102))</f>
        <v/>
      </c>
      <c r="B102" s="11"/>
      <c r="C102" s="11"/>
      <c r="D102" s="12"/>
      <c r="E102" s="18"/>
      <c r="F102" s="28"/>
      <c r="G102" s="11"/>
      <c r="H102" s="13"/>
      <c r="I102" s="14"/>
    </row>
    <row r="103" spans="1:9" s="27" customFormat="1" ht="15.75">
      <c r="A103" s="20" t="str">
        <f>IF(AND($B103="",$C103=""),"",COUNTA(B$8:C103))</f>
        <v/>
      </c>
      <c r="B103" s="21"/>
      <c r="C103" s="21"/>
      <c r="D103" s="22"/>
      <c r="E103" s="23"/>
      <c r="F103" s="29"/>
      <c r="G103" s="21"/>
      <c r="H103" s="25"/>
      <c r="I103" s="26"/>
    </row>
    <row r="104" spans="1:9" ht="15.75">
      <c r="A104" s="5" t="str">
        <f>IF(AND($B104="",$C104=""),"",COUNTA(B$8:C104))</f>
        <v/>
      </c>
      <c r="B104" s="11"/>
      <c r="C104" s="11"/>
      <c r="D104" s="12"/>
      <c r="E104" s="18"/>
      <c r="F104" s="28"/>
      <c r="G104" s="11"/>
      <c r="H104" s="13"/>
      <c r="I104" s="14"/>
    </row>
    <row r="105" spans="1:9" s="27" customFormat="1" ht="15.75">
      <c r="A105" s="20" t="str">
        <f>IF(AND($B105="",$C105=""),"",COUNTA(B$8:C105))</f>
        <v/>
      </c>
      <c r="B105" s="21"/>
      <c r="C105" s="21"/>
      <c r="D105" s="22"/>
      <c r="E105" s="23"/>
      <c r="F105" s="29"/>
      <c r="G105" s="21"/>
      <c r="H105" s="25"/>
      <c r="I105" s="26"/>
    </row>
    <row r="106" spans="1:9" ht="15.75">
      <c r="A106" s="5" t="str">
        <f>IF(AND($B106="",$C106=""),"",COUNTA(B$8:C106))</f>
        <v/>
      </c>
      <c r="B106" s="11"/>
      <c r="C106" s="11"/>
      <c r="D106" s="12"/>
      <c r="E106" s="18"/>
      <c r="F106" s="28"/>
      <c r="G106" s="11"/>
      <c r="H106" s="13"/>
      <c r="I106" s="14"/>
    </row>
    <row r="107" spans="1:9" s="27" customFormat="1" ht="15.75">
      <c r="A107" s="20" t="str">
        <f>IF(AND($B107="",$C107=""),"",COUNTA(B$8:C107))</f>
        <v/>
      </c>
      <c r="B107" s="21"/>
      <c r="C107" s="21"/>
      <c r="D107" s="22"/>
      <c r="E107" s="23"/>
      <c r="F107" s="29"/>
      <c r="G107" s="21"/>
      <c r="H107" s="25"/>
      <c r="I107" s="26"/>
    </row>
    <row r="108" spans="1:9" ht="15.75">
      <c r="A108" s="5" t="str">
        <f>IF(AND($B108="",$C108=""),"",COUNTA(B$8:C108))</f>
        <v/>
      </c>
      <c r="B108" s="11"/>
      <c r="C108" s="11"/>
      <c r="D108" s="12"/>
      <c r="E108" s="18"/>
      <c r="F108" s="28"/>
      <c r="G108" s="11"/>
      <c r="H108" s="13"/>
      <c r="I108" s="14"/>
    </row>
    <row r="109" spans="1:9" s="27" customFormat="1" ht="15.75">
      <c r="A109" s="20" t="str">
        <f>IF(AND($B109="",$C109=""),"",COUNTA(B$8:C109))</f>
        <v/>
      </c>
      <c r="B109" s="21"/>
      <c r="C109" s="21"/>
      <c r="D109" s="22"/>
      <c r="E109" s="23"/>
      <c r="F109" s="29"/>
      <c r="G109" s="21"/>
      <c r="H109" s="25"/>
      <c r="I109" s="26"/>
    </row>
    <row r="110" spans="1:9" ht="15.75">
      <c r="A110" s="5" t="str">
        <f>IF(AND($B110="",$C110=""),"",COUNTA(B$8:C110))</f>
        <v/>
      </c>
      <c r="B110" s="11"/>
      <c r="C110" s="11"/>
      <c r="D110" s="12"/>
      <c r="E110" s="18"/>
      <c r="F110" s="28"/>
      <c r="G110" s="11"/>
      <c r="H110" s="13"/>
      <c r="I110" s="14"/>
    </row>
    <row r="111" spans="1:9" s="27" customFormat="1" ht="15.75">
      <c r="A111" s="20" t="str">
        <f>IF(AND($B111="",$C111=""),"",COUNTA(B$8:C111))</f>
        <v/>
      </c>
      <c r="B111" s="21"/>
      <c r="C111" s="21"/>
      <c r="D111" s="22"/>
      <c r="E111" s="23"/>
      <c r="F111" s="29"/>
      <c r="G111" s="21"/>
      <c r="H111" s="25"/>
      <c r="I111" s="26"/>
    </row>
    <row r="112" spans="1:9" ht="15.75">
      <c r="A112" s="5" t="str">
        <f>IF(AND($B112="",$C112=""),"",COUNTA(B$8:C112))</f>
        <v/>
      </c>
      <c r="B112" s="11"/>
      <c r="C112" s="11"/>
      <c r="D112" s="12"/>
      <c r="E112" s="18"/>
      <c r="F112" s="28"/>
      <c r="G112" s="11"/>
      <c r="H112" s="13"/>
      <c r="I112" s="14"/>
    </row>
  </sheetData>
  <mergeCells count="1">
    <mergeCell ref="B5:C5"/>
  </mergeCells>
  <dataValidations count="4">
    <dataValidation allowBlank="1" showInputMessage="1" showErrorMessage="1" prompt="رصيد رنمبي" sqref="B5:C5"/>
    <dataValidation allowBlank="1" showInputMessage="1" showErrorMessage="1" prompt="إجمالي ما عليه دولار" sqref="D5"/>
    <dataValidation allowBlank="1" showInputMessage="1" showErrorMessage="1" prompt="إجمالي ما عليه رنمبي" sqref="B6"/>
    <dataValidation allowBlank="1" showInputMessage="1" showErrorMessage="1" prompt="إجمالي ما له رنمبي" sqref="C6"/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wang wan</vt:lpstr>
      <vt:lpstr>'wang wan'!عليـــــــــه_دولار</vt:lpstr>
      <vt:lpstr>'wang wan'!عليه_رنمبي</vt:lpstr>
      <vt:lpstr>'wang wan'!له_رنمبي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2010-02-01T16:04:35Z</dcterms:modified>
</cp:coreProperties>
</file>